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esyfps001.yoshida.local\data\OIA\WhseOps\Rivergate Whse-Ops\Reporting\Billing Info\2026\"/>
    </mc:Choice>
  </mc:AlternateContent>
  <xr:revisionPtr revIDLastSave="0" documentId="8_{F0573CAB-70BD-4E9F-BB52-91F63A125A43}" xr6:coauthVersionLast="47" xr6:coauthVersionMax="47" xr10:uidLastSave="{00000000-0000-0000-0000-000000000000}"/>
  <bookViews>
    <workbookView xWindow="20388" yWindow="0" windowWidth="20652" windowHeight="16656" xr2:uid="{00C8D6DD-AB46-4E80-94A5-5AAE79A9AA0B}"/>
  </bookViews>
  <sheets>
    <sheet name="Summary" sheetId="3" r:id="rId1"/>
    <sheet name="Kanex Pro" sheetId="1" r:id="rId2"/>
    <sheet name="Discount Rates" sheetId="2" r:id="rId3"/>
  </sheets>
  <calcPr calcId="191029"/>
  <pivotCaches>
    <pivotCache cacheId="14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8" i="1" l="1"/>
  <c r="AF2" i="1" l="1"/>
  <c r="AF3" i="1"/>
  <c r="AF4" i="1"/>
  <c r="AF5" i="1"/>
  <c r="AF6" i="1"/>
  <c r="AF7" i="1"/>
  <c r="AF8" i="1" l="1"/>
</calcChain>
</file>

<file path=xl/sharedStrings.xml><?xml version="1.0" encoding="utf-8"?>
<sst xmlns="http://schemas.openxmlformats.org/spreadsheetml/2006/main" count="201" uniqueCount="83">
  <si>
    <t>Customer</t>
  </si>
  <si>
    <t>Invoice Number</t>
  </si>
  <si>
    <t>Transaction Date</t>
  </si>
  <si>
    <t>Invoice Date</t>
  </si>
  <si>
    <t>Tracking Number</t>
  </si>
  <si>
    <t>Shipment Reference Number 1</t>
  </si>
  <si>
    <t>Shipment Reference Number 2</t>
  </si>
  <si>
    <t>Sender Name</t>
  </si>
  <si>
    <t>Sender Company</t>
  </si>
  <si>
    <t>Sender Address Line 1</t>
  </si>
  <si>
    <t>Sender Address Line 2</t>
  </si>
  <si>
    <t>Sender City</t>
  </si>
  <si>
    <t>Sender State</t>
  </si>
  <si>
    <t>Sender Postal Code</t>
  </si>
  <si>
    <t>Sender Country</t>
  </si>
  <si>
    <t>Receiver Name</t>
  </si>
  <si>
    <t>Receiver Company</t>
  </si>
  <si>
    <t>Receiver Address Line 1</t>
  </si>
  <si>
    <t>Receiver Address Line 2</t>
  </si>
  <si>
    <t>Receiver City</t>
  </si>
  <si>
    <t>Receiver State</t>
  </si>
  <si>
    <t>Receiver Postal Code</t>
  </si>
  <si>
    <t>Receiver Country</t>
  </si>
  <si>
    <t>Description of Charges</t>
  </si>
  <si>
    <t>Miscellaneous Line 1</t>
  </si>
  <si>
    <t>Miscellaneous Line 2</t>
  </si>
  <si>
    <t>Miscellaneous Line 3</t>
  </si>
  <si>
    <t>Billed Weight</t>
  </si>
  <si>
    <t>Entered Weight</t>
  </si>
  <si>
    <t>Zone</t>
  </si>
  <si>
    <t>OIA Amount</t>
  </si>
  <si>
    <t>14601 N BYBEE LAKE CT</t>
  </si>
  <si>
    <t>PORTLAND</t>
  </si>
  <si>
    <t>OR</t>
  </si>
  <si>
    <t>US</t>
  </si>
  <si>
    <t>Standard to Canada</t>
  </si>
  <si>
    <t>Customer Amount</t>
  </si>
  <si>
    <t>PROGRAM</t>
  </si>
  <si>
    <t>DELIVERY TYPE</t>
  </si>
  <si>
    <t>DISCOUNT</t>
  </si>
  <si>
    <t xml:space="preserve">All Ground </t>
  </si>
  <si>
    <t>Cost +12%</t>
  </si>
  <si>
    <t>All Air</t>
  </si>
  <si>
    <t>Fees &amp; Credits</t>
  </si>
  <si>
    <t>Row Labels</t>
  </si>
  <si>
    <t>Grand Total</t>
  </si>
  <si>
    <t>Sum of OIA Amount</t>
  </si>
  <si>
    <t>Sum of Customer Amount</t>
  </si>
  <si>
    <t>Adjustments, Corrections, Surcharges, and Misc Fees</t>
  </si>
  <si>
    <t/>
  </si>
  <si>
    <t>Chargeback Chargeback Surcharge</t>
  </si>
  <si>
    <t>Chargeback Fuel Surcharge</t>
  </si>
  <si>
    <t>Bill to Account Number is Missing/Not Valid</t>
  </si>
  <si>
    <t>Kanex Pro</t>
  </si>
  <si>
    <t>0000762695206</t>
  </si>
  <si>
    <t>1Z7626950160979124</t>
  </si>
  <si>
    <t>40053753</t>
  </si>
  <si>
    <t>38620:1</t>
  </si>
  <si>
    <t>OIA GLOBAL - BYBEE DC</t>
  </si>
  <si>
    <t>97203 6629</t>
  </si>
  <si>
    <t>WITTENBACH BUSINESS SYSTE</t>
  </si>
  <si>
    <t>10971 MCCORMICK RD</t>
  </si>
  <si>
    <t>HUNT VALLEY</t>
  </si>
  <si>
    <t>MD</t>
  </si>
  <si>
    <t>210311401</t>
  </si>
  <si>
    <t>Chargeback Next Day Air Commercial</t>
  </si>
  <si>
    <t>0000TC9JLD</t>
  </si>
  <si>
    <t>0000762695226</t>
  </si>
  <si>
    <t>1Z7626950358455548</t>
  </si>
  <si>
    <t>400549626</t>
  </si>
  <si>
    <t>38635:1</t>
  </si>
  <si>
    <t>972036629</t>
  </si>
  <si>
    <t>STAR TECHNOLOGY GROUP INC</t>
  </si>
  <si>
    <t>3873 39TH SQ</t>
  </si>
  <si>
    <t>VERO BEACH</t>
  </si>
  <si>
    <t>FL</t>
  </si>
  <si>
    <t>329601812</t>
  </si>
  <si>
    <t>Delivery Area Surcharge</t>
  </si>
  <si>
    <t>Fuel Surcharge</t>
  </si>
  <si>
    <t>Ground Commercial</t>
  </si>
  <si>
    <t>KANEX PRO</t>
  </si>
  <si>
    <t>Ground Shipments</t>
  </si>
  <si>
    <t>Kanex Pro  Parcel Freight Summary -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</si>
</sst>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\$#,##0.00;\(\$#,##0.00\);\$#,##0.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sz val="16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theme="4" tint="-0.499984740745262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14" fontId="0" fillId="0" borderId="0" xfId="0" applyNumberFormat="1"/>
    <xf numFmtId="44" fontId="0" fillId="0" borderId="0" xfId="1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5" xfId="0" applyFont="1" applyBorder="1"/>
    <xf numFmtId="9" fontId="2" fillId="0" borderId="6" xfId="0" applyNumberFormat="1" applyFont="1" applyBorder="1"/>
    <xf numFmtId="0" fontId="3" fillId="0" borderId="7" xfId="0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  <xf numFmtId="0" fontId="0" fillId="0" borderId="0" xfId="0" pivotButton="1"/>
    <xf numFmtId="0" fontId="0" fillId="0" borderId="0" xfId="0" applyAlignment="1">
      <alignment horizontal="left"/>
    </xf>
    <xf numFmtId="44" fontId="0" fillId="0" borderId="0" xfId="0" applyNumberFormat="1"/>
    <xf numFmtId="1" fontId="0" fillId="0" borderId="0" xfId="0" applyNumberFormat="1"/>
    <xf numFmtId="164" fontId="0" fillId="0" borderId="0" xfId="0" applyNumberFormat="1"/>
    <xf numFmtId="0" fontId="4" fillId="2" borderId="0" xfId="0" applyFont="1" applyFill="1" applyAlignment="1">
      <alignment horizontal="center"/>
    </xf>
  </cellXfs>
  <cellStyles count="2">
    <cellStyle name="Currency" xfId="1" builtinId="4"/>
    <cellStyle name="Normal" xfId="0" builtinId="0"/>
  </cellStyles>
  <dxfs count="14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numFmt numFmtId="30" formatCode="@"/>
    </dxf>
    <dxf>
      <numFmt numFmtId="30" formatCode="@"/>
    </dxf>
    <dxf>
      <numFmt numFmtId="30" formatCode="@"/>
    </dxf>
    <dxf>
      <numFmt numFmtId="19" formatCode="m/d/yyyy"/>
    </dxf>
    <dxf>
      <numFmt numFmtId="19" formatCode="m/d/yyyy"/>
    </dxf>
    <dxf>
      <numFmt numFmtId="34" formatCode="_(&quot;$&quot;* #,##0.00_);_(&quot;$&quot;* \(#,##0.0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handra Hom" refreshedDate="46182.489917592589" createdVersion="8" refreshedVersion="8" minRefreshableVersion="3" recordCount="6" xr:uid="{5AB5B012-89AA-4768-9AEF-74B1A97D9BBD}">
  <cacheSource type="worksheet">
    <worksheetSource name="Puffin"/>
  </cacheSource>
  <cacheFields count="34">
    <cacheField name="Customer" numFmtId="0">
      <sharedItems/>
    </cacheField>
    <cacheField name="Invoice Number" numFmtId="0">
      <sharedItems/>
    </cacheField>
    <cacheField name="Transaction Date" numFmtId="14">
      <sharedItems containsSemiMixedTypes="0" containsNonDate="0" containsDate="1" containsString="0" minDate="2026-05-14T00:00:00" maxDate="2026-05-29T00:00:00"/>
    </cacheField>
    <cacheField name="Invoice Date" numFmtId="14">
      <sharedItems containsSemiMixedTypes="0" containsNonDate="0" containsDate="1" containsString="0" minDate="2026-05-16T00:00:00" maxDate="2026-05-31T00:00:00"/>
    </cacheField>
    <cacheField name="Tracking Number" numFmtId="0">
      <sharedItems/>
    </cacheField>
    <cacheField name="Shipment Reference Number 1" numFmtId="0">
      <sharedItems/>
    </cacheField>
    <cacheField name="Shipment Reference Number 2" numFmtId="0">
      <sharedItems/>
    </cacheField>
    <cacheField name="Sender Name" numFmtId="0">
      <sharedItems/>
    </cacheField>
    <cacheField name="Sender Company" numFmtId="0">
      <sharedItems/>
    </cacheField>
    <cacheField name="Sender Address Line 1" numFmtId="0">
      <sharedItems/>
    </cacheField>
    <cacheField name="Sender Address Line 2" numFmtId="0">
      <sharedItems/>
    </cacheField>
    <cacheField name="Sender City" numFmtId="0">
      <sharedItems/>
    </cacheField>
    <cacheField name="Sender State" numFmtId="0">
      <sharedItems/>
    </cacheField>
    <cacheField name="Sender Postal Code" numFmtId="0">
      <sharedItems/>
    </cacheField>
    <cacheField name="Sender Country" numFmtId="0">
      <sharedItems/>
    </cacheField>
    <cacheField name="Receiver Name" numFmtId="0">
      <sharedItems/>
    </cacheField>
    <cacheField name="Receiver Company" numFmtId="0">
      <sharedItems/>
    </cacheField>
    <cacheField name="Receiver Address Line 1" numFmtId="0">
      <sharedItems/>
    </cacheField>
    <cacheField name="Receiver Address Line 2" numFmtId="0">
      <sharedItems/>
    </cacheField>
    <cacheField name="Receiver City" numFmtId="0">
      <sharedItems/>
    </cacheField>
    <cacheField name="Receiver State" numFmtId="0">
      <sharedItems/>
    </cacheField>
    <cacheField name="Receiver Postal Code" numFmtId="0">
      <sharedItems/>
    </cacheField>
    <cacheField name="Receiver Country" numFmtId="0">
      <sharedItems/>
    </cacheField>
    <cacheField name="Description of Charges" numFmtId="0">
      <sharedItems count="36">
        <s v="Chargeback Chargeback Surcharge"/>
        <s v="Chargeback Fuel Surcharge"/>
        <s v="Chargeback Next Day Air Commercial"/>
        <s v="Delivery Area Surcharge"/>
        <s v="Fuel Surcharge"/>
        <s v="Ground Commercial"/>
        <s v="Payment Processing Fee" u="1"/>
        <s v="Shipping Charge Correction Fuel Surcharge" u="1"/>
        <s v="Shipping Charge Correction Ground" u="1"/>
        <s v="Chargeback Standard Shipment" u="1"/>
        <s v="Chargeback Surge Fee - Com" u="1"/>
        <s v="Billing Adjustments" u="1"/>
        <s v="Paper Commercial Invoice Surcharge" u="1"/>
        <s v="Chargeback Standard to Canada" u="1"/>
        <s v="Billing Adjustment for  W/E 01/24/2026" u="1"/>
        <s v="Billing Adjustment for  W/E 12/06/2025" u="1"/>
        <s v="Standard Shipment" u="1"/>
        <s v="Delivery Area Surcharge - Extended" u="1"/>
        <s v="Standard to Canada" u="1"/>
        <s v="Billing Adjustment for  W/E 03/15/2025" u="1"/>
        <s v="Residential Surcharge" u="1"/>
        <s v="Next Day Air Saver Residential" u="1"/>
        <s v="Fuel Surcharge Adjustment" u="1"/>
        <s v="Shipping Charge Correction 2nd Day Air" u="1"/>
        <s v="Delivery Area Surcharge Adjustment" u="1"/>
        <s v="Chargeback Surge Fee - Resi" u="1"/>
        <s v="2nd Day Air Commercial" u="1"/>
        <s v="Ground Residential" u="1"/>
        <s v="Residential Surcharge Adjustment" u="1"/>
        <s v="Demand Surcharge - Residential" u="1"/>
        <s v="Shipping Charge Correction Next Day Air Saver" u="1"/>
        <s v="Next Day Air Commercial" u="1"/>
        <s v="2nd Day Air Residential" u="1"/>
        <s v="Not Previously Billed Missing PLD Fee" u="1"/>
        <s v="Chargeback Residential Surcharge" u="1"/>
        <s v="Ground Commercial Collect" u="1"/>
      </sharedItems>
      <fieldGroup par="32"/>
    </cacheField>
    <cacheField name="Miscellaneous Line 1" numFmtId="0">
      <sharedItems/>
    </cacheField>
    <cacheField name="Miscellaneous Line 2" numFmtId="0">
      <sharedItems/>
    </cacheField>
    <cacheField name="Miscellaneous Line 3" numFmtId="0">
      <sharedItems/>
    </cacheField>
    <cacheField name="Billed Weight" numFmtId="1">
      <sharedItems containsSemiMixedTypes="0" containsString="0" containsNumber="1" containsInteger="1" minValue="0" maxValue="10"/>
    </cacheField>
    <cacheField name="Entered Weight" numFmtId="0">
      <sharedItems containsSemiMixedTypes="0" containsString="0" containsNumber="1" minValue="0" maxValue="9.1999999999999993"/>
    </cacheField>
    <cacheField name="Zone" numFmtId="1">
      <sharedItems containsSemiMixedTypes="0" containsString="0" containsNumber="1" containsInteger="1" minValue="8" maxValue="108"/>
    </cacheField>
    <cacheField name="OIA Amount" numFmtId="164">
      <sharedItems containsSemiMixedTypes="0" containsString="0" containsNumber="1" minValue="2.4700000000000002" maxValue="201.67"/>
    </cacheField>
    <cacheField name="Customer Amount" numFmtId="44">
      <sharedItems containsSemiMixedTypes="0" containsString="0" containsNumber="1" minValue="2.7664000000000004" maxValue="225.87040000000002"/>
    </cacheField>
    <cacheField name="Description of Charges2" numFmtId="0" databaseField="0">
      <fieldGroup par="33" base="23">
        <discretePr count="36">
          <x v="22"/>
          <x v="22"/>
          <x v="18"/>
          <x v="22"/>
          <x v="22"/>
          <x v="5"/>
          <x v="15"/>
          <x v="10"/>
          <x v="10"/>
          <x v="15"/>
          <x v="15"/>
          <x v="17"/>
          <x v="19"/>
          <x v="15"/>
          <x v="16"/>
          <x v="13"/>
          <x v="4"/>
          <x v="20"/>
          <x v="4"/>
          <x v="2"/>
          <x v="11"/>
          <x v="7"/>
          <x v="8"/>
          <x v="10"/>
          <x v="8"/>
          <x v="14"/>
          <x v="3"/>
          <x v="6"/>
          <x v="8"/>
          <x v="12"/>
          <x v="10"/>
          <x v="1"/>
          <x v="3"/>
          <x v="9"/>
          <x v="21"/>
          <x v="0"/>
        </discretePr>
        <groupItems count="23">
          <s v="Ground Commercial Collect"/>
          <s v="Next Day Air Commercial"/>
          <s v="Billing Adjustment for  W/E 03/15/2025"/>
          <s v="Group1"/>
          <s v="Group4"/>
          <s v="Ground Commercial"/>
          <s v="Ground Residential"/>
          <s v="Next Day Air Saver Residential"/>
          <s v="Group5"/>
          <s v="Not Previously Billed Missing PLD Fee"/>
          <s v="Group6"/>
          <s v="Residential Surcharge"/>
          <s v="Demand Surcharge - Residential"/>
          <s v="Billing Adjustment for  W/E 12/06/2025"/>
          <s v="Chargeback Surge Fee - Resi"/>
          <s v="Group3"/>
          <s v="Billing Adjustment for  W/E 01/24/2026"/>
          <s v="Billing Adjustments"/>
          <s v="Chargeback Next Day Air Commercial"/>
          <s v="Paper Commercial Invoice Surcharge"/>
          <s v="Delivery Area Surcharge - Extended"/>
          <s v="Chargeback Residential Surcharge"/>
          <s v="Group2"/>
        </groupItems>
      </fieldGroup>
    </cacheField>
    <cacheField name="Description of Charges3" numFmtId="0" databaseField="0">
      <fieldGroup base="23">
        <discretePr count="36">
          <x v="15"/>
          <x v="15"/>
          <x v="15"/>
          <x v="15"/>
          <x v="15"/>
          <x v="4"/>
          <x v="14"/>
          <x v="13"/>
          <x v="13"/>
          <x v="14"/>
          <x v="14"/>
          <x v="12"/>
          <x v="15"/>
          <x v="14"/>
          <x v="9"/>
          <x v="10"/>
          <x v="1"/>
          <x v="15"/>
          <x v="1"/>
          <x v="0"/>
          <x v="8"/>
          <x v="3"/>
          <x v="5"/>
          <x v="13"/>
          <x v="5"/>
          <x v="11"/>
          <x v="3"/>
          <x v="4"/>
          <x v="5"/>
          <x v="7"/>
          <x v="13"/>
          <x v="2"/>
          <x v="3"/>
          <x v="6"/>
          <x v="15"/>
          <x v="4"/>
        </discretePr>
        <groupItems count="16">
          <s v="Billing Adjustment for  W/E 03/15/2025"/>
          <s v="Group4"/>
          <s v="Next Day"/>
          <s v="Group2"/>
          <s v="Group3"/>
          <s v="Adjustments"/>
          <s v="Not Previously Billed Missing PLD Fee"/>
          <s v="Demand Surcharge - Residential"/>
          <s v="Residential Surcharge"/>
          <s v="Billing Adjustment for  W/E 01/24/2026"/>
          <s v="Adjustment"/>
          <s v="Chargeback Surge Fee - Resi"/>
          <s v="Adjustments  "/>
          <s v="Corrections"/>
          <s v="Misc Fees"/>
          <s v="Group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">
  <r>
    <s v="KANEX PRO"/>
    <s v="0000762695206"/>
    <d v="2026-05-14T00:00:00"/>
    <d v="2026-05-16T00:00:00"/>
    <s v="1Z7626950160979124"/>
    <s v="40053753"/>
    <s v="38620:1"/>
    <s v=""/>
    <s v="OIA GLOBAL - BYBEE DC"/>
    <s v="14601 N BYBEE LAKE CT"/>
    <s v="14601 N BYBEE LAKE CT"/>
    <s v="PORTLAND"/>
    <s v="OR"/>
    <s v="97203 6629"/>
    <s v="US"/>
    <s v=""/>
    <s v="WITTENBACH BUSINESS SYSTE"/>
    <s v="10971 MCCORMICK RD"/>
    <s v=""/>
    <s v="HUNT VALLEY"/>
    <s v="MD"/>
    <s v="210311401"/>
    <s v="US"/>
    <x v="0"/>
    <s v=""/>
    <s v=""/>
    <s v=""/>
    <n v="0"/>
    <n v="0"/>
    <n v="108"/>
    <n v="24"/>
    <n v="26.880000000000003"/>
  </r>
  <r>
    <s v="KANEX PRO"/>
    <s v="0000762695206"/>
    <d v="2026-05-14T00:00:00"/>
    <d v="2026-05-16T00:00:00"/>
    <s v="1Z7626950160979124"/>
    <s v="40053753"/>
    <s v="38620:1"/>
    <s v=""/>
    <s v="OIA GLOBAL - BYBEE DC"/>
    <s v="14601 N BYBEE LAKE CT"/>
    <s v="14601 N BYBEE LAKE CT"/>
    <s v="PORTLAND"/>
    <s v="OR"/>
    <s v="97203 6629"/>
    <s v="US"/>
    <s v=""/>
    <s v="WITTENBACH BUSINESS SYSTE"/>
    <s v="10971 MCCORMICK RD"/>
    <s v=""/>
    <s v="HUNT VALLEY"/>
    <s v="MD"/>
    <s v="210311401"/>
    <s v="US"/>
    <x v="1"/>
    <s v=""/>
    <s v=""/>
    <s v=""/>
    <n v="0"/>
    <n v="0"/>
    <n v="108"/>
    <n v="63.98"/>
    <n v="71.657600000000002"/>
  </r>
  <r>
    <s v="KANEX PRO"/>
    <s v="0000762695206"/>
    <d v="2026-05-14T00:00:00"/>
    <d v="2026-05-16T00:00:00"/>
    <s v="1Z7626950160979124"/>
    <s v="40053753"/>
    <s v="38620:1"/>
    <s v=""/>
    <s v="OIA GLOBAL - BYBEE DC"/>
    <s v="14601 N BYBEE LAKE CT"/>
    <s v="14601 N BYBEE LAKE CT"/>
    <s v="PORTLAND"/>
    <s v="OR"/>
    <s v="97203 6629"/>
    <s v="US"/>
    <s v=""/>
    <s v="WITTENBACH BUSINESS SYSTE"/>
    <s v="10971 MCCORMICK RD"/>
    <s v=""/>
    <s v="HUNT VALLEY"/>
    <s v="MD"/>
    <s v="210311401"/>
    <s v="US"/>
    <x v="2"/>
    <s v="Bill to Account Number is Missing/Not Valid"/>
    <s v="0000TC9JLD"/>
    <s v=""/>
    <n v="10"/>
    <n v="9"/>
    <n v="108"/>
    <n v="201.67"/>
    <n v="225.87040000000002"/>
  </r>
  <r>
    <s v="KANEX PRO"/>
    <s v="0000762695226"/>
    <d v="2026-05-28T00:00:00"/>
    <d v="2026-05-30T00:00:00"/>
    <s v="1Z7626950358455548"/>
    <s v="400549626"/>
    <s v="38635:1"/>
    <s v=""/>
    <s v="OIA GLOBAL - BYBEE DC"/>
    <s v="14601 N BYBEE LAKE CT"/>
    <s v=""/>
    <s v="PORTLAND"/>
    <s v="OR"/>
    <s v="972036629"/>
    <s v="US"/>
    <s v=""/>
    <s v="STAR TECHNOLOGY GROUP INC"/>
    <s v="3873 39TH SQ"/>
    <s v=""/>
    <s v="VERO BEACH"/>
    <s v="FL"/>
    <s v="329601812"/>
    <s v="US"/>
    <x v="3"/>
    <s v=""/>
    <s v=""/>
    <s v=""/>
    <n v="0"/>
    <n v="0"/>
    <n v="8"/>
    <n v="2.4700000000000002"/>
    <n v="2.7664000000000004"/>
  </r>
  <r>
    <s v="KANEX PRO"/>
    <s v="0000762695226"/>
    <d v="2026-05-28T00:00:00"/>
    <d v="2026-05-30T00:00:00"/>
    <s v="1Z7626950358455548"/>
    <s v="400549626"/>
    <s v="38635:1"/>
    <s v=""/>
    <s v="OIA GLOBAL - BYBEE DC"/>
    <s v="14601 N BYBEE LAKE CT"/>
    <s v=""/>
    <s v="PORTLAND"/>
    <s v="OR"/>
    <s v="972036629"/>
    <s v="US"/>
    <s v=""/>
    <s v="STAR TECHNOLOGY GROUP INC"/>
    <s v="3873 39TH SQ"/>
    <s v=""/>
    <s v="VERO BEACH"/>
    <s v="FL"/>
    <s v="329601812"/>
    <s v="US"/>
    <x v="4"/>
    <s v=""/>
    <s v=""/>
    <s v=""/>
    <n v="0"/>
    <n v="0"/>
    <n v="8"/>
    <n v="5.56"/>
    <n v="6.2271999999999998"/>
  </r>
  <r>
    <s v="KANEX PRO"/>
    <s v="0000762695226"/>
    <d v="2026-05-28T00:00:00"/>
    <d v="2026-05-30T00:00:00"/>
    <s v="1Z7626950358455548"/>
    <s v="400549626"/>
    <s v="38635:1"/>
    <s v=""/>
    <s v="OIA GLOBAL - BYBEE DC"/>
    <s v="14601 N BYBEE LAKE CT"/>
    <s v=""/>
    <s v="PORTLAND"/>
    <s v="OR"/>
    <s v="972036629"/>
    <s v="US"/>
    <s v=""/>
    <s v="STAR TECHNOLOGY GROUP INC"/>
    <s v="3873 39TH SQ"/>
    <s v=""/>
    <s v="VERO BEACH"/>
    <s v="FL"/>
    <s v="329601812"/>
    <s v="US"/>
    <x v="5"/>
    <s v=""/>
    <s v=""/>
    <s v=""/>
    <n v="10"/>
    <n v="9.1999999999999993"/>
    <n v="8"/>
    <n v="19.98"/>
    <n v="22.377600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D9B7A2-285B-47F4-8146-1B36376D4E73}" name="PivotTable1" cacheId="14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B3:D6" firstHeaderRow="0" firstDataRow="1" firstDataCol="1"/>
  <pivotFields count="34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7">
        <item m="1" x="26"/>
        <item m="1" x="32"/>
        <item m="1" x="19"/>
        <item x="3"/>
        <item x="4"/>
        <item m="1" x="35"/>
        <item m="1" x="31"/>
        <item m="1" x="33"/>
        <item m="1" x="12"/>
        <item m="1" x="6"/>
        <item m="1" x="20"/>
        <item m="1" x="16"/>
        <item m="1" x="18"/>
        <item m="1" x="7"/>
        <item m="1" x="8"/>
        <item x="5"/>
        <item m="1" x="27"/>
        <item m="1" x="17"/>
        <item m="1" x="24"/>
        <item m="1" x="22"/>
        <item m="1" x="28"/>
        <item m="1" x="23"/>
        <item m="1" x="29"/>
        <item m="1" x="21"/>
        <item m="1" x="30"/>
        <item x="0"/>
        <item x="1"/>
        <item m="1" x="9"/>
        <item m="1" x="13"/>
        <item m="1" x="10"/>
        <item m="1" x="34"/>
        <item m="1" x="25"/>
        <item m="1" x="15"/>
        <item m="1" x="14"/>
        <item m="1" x="1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axis="axisRow" showAll="0" sortType="ascending">
      <items count="24">
        <item n="2-Day" x="3"/>
        <item n="Adjustment" x="13"/>
        <item n="Adjustments" x="8"/>
        <item n="Adjustments  " x="17"/>
        <item x="16"/>
        <item x="2"/>
        <item x="21"/>
        <item x="14"/>
        <item n="Corrections" x="10"/>
        <item x="20"/>
        <item x="12"/>
        <item x="5"/>
        <item x="0"/>
        <item x="6"/>
        <item n="Misc Fee" x="18"/>
        <item n="Misc Fees" x="15"/>
        <item n="Next Day" x="1"/>
        <item x="7"/>
        <item x="9"/>
        <item x="19"/>
        <item x="11"/>
        <item n="Standard" x="4"/>
        <item n="Surcharges" x="22"/>
        <item t="default"/>
      </items>
    </pivotField>
    <pivotField axis="axisRow" showAll="0" sortType="ascending">
      <items count="17">
        <item x="10"/>
        <item x="5"/>
        <item x="12"/>
        <item n="Adjustments, Corrections, Surcharges, and Misc Fees" sd="0" x="15"/>
        <item n="Air Shipments" sd="0" x="3"/>
        <item x="9"/>
        <item x="0"/>
        <item x="11"/>
        <item x="13"/>
        <item x="7"/>
        <item n="Ground Shipments" sd="0" x="4"/>
        <item n="International Shipments" sd="0" x="1"/>
        <item x="14"/>
        <item x="2"/>
        <item x="6"/>
        <item x="8"/>
        <item t="default"/>
      </items>
    </pivotField>
  </pivotFields>
  <rowFields count="3">
    <field x="33"/>
    <field x="32"/>
    <field x="23"/>
  </rowFields>
  <rowItems count="3">
    <i>
      <x v="3"/>
    </i>
    <i>
      <x v="10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OIA Amount" fld="30" baseField="34" baseItem="0" numFmtId="44"/>
    <dataField name="Sum of Customer Amount" fld="31" baseField="34" baseItem="0" numFmtId="44"/>
  </dataFields>
  <pivotTableStyleInfo name="PivotStyleDark2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052AD9-680E-45EC-A8EC-6916EB9013FA}" name="Puffin" displayName="Puffin" ref="A1:AF8" totalsRowCount="1">
  <autoFilter ref="A1:AF7" xr:uid="{56052AD9-680E-45EC-A8EC-6916EB9013FA}"/>
  <tableColumns count="32">
    <tableColumn id="2" xr3:uid="{B81E9F15-CDA0-4A8F-B9D9-68182D9C697D}" name="Customer"/>
    <tableColumn id="3" xr3:uid="{468F4958-1425-4B4E-AECC-4C4ACCEFB395}" name="Invoice Number"/>
    <tableColumn id="4" xr3:uid="{89917995-7E19-4DFA-BA9C-AD1C230AE73C}" name="Transaction Date" dataDxfId="12"/>
    <tableColumn id="5" xr3:uid="{7AA2B6C9-EAE5-40D1-A592-E9575268812C}" name="Invoice Date" dataDxfId="11"/>
    <tableColumn id="6" xr3:uid="{4C165C4A-F962-4CFF-B11E-D62E2633A11B}" name="Tracking Number" dataDxfId="10"/>
    <tableColumn id="7" xr3:uid="{A410795F-C7B0-4221-829C-4604D29A523F}" name="Shipment Reference Number 1" dataDxfId="9"/>
    <tableColumn id="8" xr3:uid="{D428184B-6EEB-4E34-853F-B72AB3939E70}" name="Shipment Reference Number 2" dataDxfId="8"/>
    <tableColumn id="9" xr3:uid="{5C3F80C7-CA8E-4199-AA3D-2604F4840525}" name="Sender Name"/>
    <tableColumn id="10" xr3:uid="{943E0B42-1DB4-4976-86B5-D9B17813546B}" name="Sender Company"/>
    <tableColumn id="11" xr3:uid="{9C9435DF-22FD-4AB1-9C90-3FC2BB788C90}" name="Sender Address Line 1"/>
    <tableColumn id="12" xr3:uid="{82D0F863-1864-4BBB-9FC4-CCB40F66298B}" name="Sender Address Line 2"/>
    <tableColumn id="13" xr3:uid="{6BE5F1B2-39E2-415A-B109-16233D5D3F53}" name="Sender City"/>
    <tableColumn id="14" xr3:uid="{2FBB11AF-386E-4A3E-961B-717FB561B301}" name="Sender State"/>
    <tableColumn id="15" xr3:uid="{6AC4E380-C006-4E34-A6B2-4BC1441F53D1}" name="Sender Postal Code"/>
    <tableColumn id="16" xr3:uid="{5067B024-5A7E-41C3-82FF-7D962B5E0B00}" name="Sender Country"/>
    <tableColumn id="17" xr3:uid="{7325B918-F45D-4664-86EB-2756A116A03B}" name="Receiver Name"/>
    <tableColumn id="18" xr3:uid="{6B1CE8EE-4F91-4FC3-9AEC-BAC253097BF2}" name="Receiver Company"/>
    <tableColumn id="19" xr3:uid="{7AF000D0-4F20-4A92-996F-988CD902AC9C}" name="Receiver Address Line 1"/>
    <tableColumn id="20" xr3:uid="{F7800C63-5478-4760-ADED-676B0813FD22}" name="Receiver Address Line 2"/>
    <tableColumn id="21" xr3:uid="{83BF9308-062E-49A4-8955-B918F120F7FB}" name="Receiver City"/>
    <tableColumn id="22" xr3:uid="{52D35DCF-87F6-4AFD-BC53-A94B436D841E}" name="Receiver State"/>
    <tableColumn id="23" xr3:uid="{690EEF86-ADB9-4EFC-85D1-69236C212380}" name="Receiver Postal Code"/>
    <tableColumn id="24" xr3:uid="{2EBB3F95-ED65-4B65-8AAB-F3C414F74C19}" name="Receiver Country"/>
    <tableColumn id="25" xr3:uid="{DEC03292-040A-4404-8DDB-CE708363E202}" name="Description of Charges"/>
    <tableColumn id="26" xr3:uid="{D3922957-F5F6-4355-87C0-D57A80A9E1A6}" name="Miscellaneous Line 1"/>
    <tableColumn id="27" xr3:uid="{6FDFA5E7-F3E3-4F8B-972D-0178670EBD85}" name="Miscellaneous Line 2"/>
    <tableColumn id="28" xr3:uid="{09553121-3FAB-4170-BE01-11028B4EB35A}" name="Miscellaneous Line 3"/>
    <tableColumn id="29" xr3:uid="{EC973E71-6371-4066-B649-1D7487D8E8BF}" name="Billed Weight"/>
    <tableColumn id="30" xr3:uid="{68EEBAC6-C9E2-4715-A402-124BFB99D5E0}" name="Entered Weight"/>
    <tableColumn id="31" xr3:uid="{711572A4-087C-46A7-9BF5-2D156467299E}" name="Zone"/>
    <tableColumn id="32" xr3:uid="{4EDD1198-6027-4174-BCB3-0627BE7E22A4}" name="OIA Amount" totalsRowFunction="sum" dataDxfId="7" totalsRowDxfId="5" dataCellStyle="Currency"/>
    <tableColumn id="33" xr3:uid="{9824706D-2C96-4856-99DD-9F23118FFEA9}" name="Customer Amount" totalsRowFunction="sum" dataDxfId="6" totalsRowDxfId="4" dataCellStyle="Currency">
      <calculatedColumnFormula>IF(Puffin[[#This Row],[OIA Amount]]&lt;0,Puffin[[#This Row],[OIA Amount]],Puffin[[#This Row],[OIA Amount]]*1.12)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E9815-1826-445C-A0C0-ACF84BE24218}">
  <dimension ref="B2:D6"/>
  <sheetViews>
    <sheetView showGridLines="0" tabSelected="1" workbookViewId="0">
      <selection activeCell="B10" sqref="B10"/>
    </sheetView>
  </sheetViews>
  <sheetFormatPr defaultRowHeight="14.4" x14ac:dyDescent="0.3"/>
  <cols>
    <col min="2" max="2" width="48.109375" bestFit="1" customWidth="1"/>
    <col min="3" max="3" width="18.109375" bestFit="1" customWidth="1"/>
    <col min="4" max="4" width="23.21875" bestFit="1" customWidth="1"/>
    <col min="7" max="8" width="23.21875" bestFit="1" customWidth="1"/>
  </cols>
  <sheetData>
    <row r="2" spans="2:4" ht="21" x14ac:dyDescent="0.4">
      <c r="B2" s="18" t="s">
        <v>82</v>
      </c>
      <c r="C2" s="18"/>
      <c r="D2" s="18"/>
    </row>
    <row r="3" spans="2:4" x14ac:dyDescent="0.3">
      <c r="B3" s="13" t="s">
        <v>44</v>
      </c>
      <c r="C3" t="s">
        <v>46</v>
      </c>
      <c r="D3" t="s">
        <v>47</v>
      </c>
    </row>
    <row r="4" spans="2:4" x14ac:dyDescent="0.3">
      <c r="B4" s="14" t="s">
        <v>48</v>
      </c>
      <c r="C4" s="15">
        <v>297.68</v>
      </c>
      <c r="D4" s="15">
        <v>333.40159999999997</v>
      </c>
    </row>
    <row r="5" spans="2:4" x14ac:dyDescent="0.3">
      <c r="B5" s="14" t="s">
        <v>81</v>
      </c>
      <c r="C5" s="15">
        <v>19.98</v>
      </c>
      <c r="D5" s="15">
        <v>22.377600000000001</v>
      </c>
    </row>
    <row r="6" spans="2:4" x14ac:dyDescent="0.3">
      <c r="B6" s="14" t="s">
        <v>45</v>
      </c>
      <c r="C6" s="15">
        <v>317.66000000000003</v>
      </c>
      <c r="D6" s="15">
        <v>355.77919999999995</v>
      </c>
    </row>
  </sheetData>
  <mergeCells count="1">
    <mergeCell ref="B2:D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1564-6430-420D-B13D-F6F291041779}">
  <dimension ref="A1:AF8"/>
  <sheetViews>
    <sheetView topLeftCell="X1" workbookViewId="0">
      <selection activeCell="AG8" sqref="AG8"/>
    </sheetView>
  </sheetViews>
  <sheetFormatPr defaultRowHeight="14.4" x14ac:dyDescent="0.3"/>
  <cols>
    <col min="1" max="1" width="19" bestFit="1" customWidth="1"/>
    <col min="2" max="2" width="17.33203125" customWidth="1"/>
    <col min="3" max="3" width="17.88671875" style="1" customWidth="1"/>
    <col min="4" max="4" width="14.109375" style="1" customWidth="1"/>
    <col min="5" max="5" width="19.6640625" bestFit="1" customWidth="1"/>
    <col min="6" max="7" width="30.44140625" customWidth="1"/>
    <col min="8" max="8" width="15.44140625" bestFit="1" customWidth="1"/>
    <col min="9" max="9" width="19" bestFit="1" customWidth="1"/>
    <col min="10" max="11" width="22.5546875" customWidth="1"/>
    <col min="12" max="12" width="13.33203125" customWidth="1"/>
    <col min="13" max="13" width="14.44140625" customWidth="1"/>
    <col min="14" max="14" width="20.33203125" customWidth="1"/>
    <col min="15" max="15" width="16.88671875" customWidth="1"/>
    <col min="16" max="17" width="21.88671875" bestFit="1" customWidth="1"/>
    <col min="18" max="18" width="24" customWidth="1"/>
    <col min="19" max="19" width="25.109375" bestFit="1" customWidth="1"/>
    <col min="20" max="20" width="14.6640625" customWidth="1"/>
    <col min="21" max="21" width="15.88671875" customWidth="1"/>
    <col min="22" max="22" width="21.6640625" customWidth="1"/>
    <col min="23" max="23" width="18.33203125" customWidth="1"/>
    <col min="24" max="24" width="31.44140625" bestFit="1" customWidth="1"/>
    <col min="25" max="27" width="21.5546875" customWidth="1"/>
    <col min="28" max="28" width="15.33203125" customWidth="1"/>
    <col min="29" max="29" width="17.109375" customWidth="1"/>
    <col min="30" max="30" width="7.5546875" customWidth="1"/>
    <col min="31" max="31" width="14" customWidth="1"/>
    <col min="32" max="32" width="19.33203125" customWidth="1"/>
  </cols>
  <sheetData>
    <row r="1" spans="1:32" x14ac:dyDescent="0.3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36</v>
      </c>
    </row>
    <row r="2" spans="1:32" x14ac:dyDescent="0.3">
      <c r="A2" t="s">
        <v>80</v>
      </c>
      <c r="B2" t="s">
        <v>54</v>
      </c>
      <c r="C2" s="1">
        <v>46156</v>
      </c>
      <c r="D2" s="1">
        <v>46158</v>
      </c>
      <c r="E2" t="s">
        <v>55</v>
      </c>
      <c r="F2" t="s">
        <v>56</v>
      </c>
      <c r="G2" t="s">
        <v>57</v>
      </c>
      <c r="H2" t="s">
        <v>49</v>
      </c>
      <c r="I2" t="s">
        <v>58</v>
      </c>
      <c r="J2" t="s">
        <v>31</v>
      </c>
      <c r="K2" t="s">
        <v>31</v>
      </c>
      <c r="L2" t="s">
        <v>32</v>
      </c>
      <c r="M2" t="s">
        <v>33</v>
      </c>
      <c r="N2" t="s">
        <v>59</v>
      </c>
      <c r="O2" t="s">
        <v>34</v>
      </c>
      <c r="P2" t="s">
        <v>49</v>
      </c>
      <c r="Q2" t="s">
        <v>60</v>
      </c>
      <c r="R2" t="s">
        <v>61</v>
      </c>
      <c r="S2" t="s">
        <v>49</v>
      </c>
      <c r="T2" t="s">
        <v>62</v>
      </c>
      <c r="U2" t="s">
        <v>63</v>
      </c>
      <c r="V2" t="s">
        <v>64</v>
      </c>
      <c r="W2" t="s">
        <v>34</v>
      </c>
      <c r="X2" t="s">
        <v>50</v>
      </c>
      <c r="Y2" t="s">
        <v>49</v>
      </c>
      <c r="Z2" t="s">
        <v>49</v>
      </c>
      <c r="AA2" t="s">
        <v>49</v>
      </c>
      <c r="AB2" s="16">
        <v>0</v>
      </c>
      <c r="AC2">
        <v>0</v>
      </c>
      <c r="AD2" s="16">
        <v>108</v>
      </c>
      <c r="AE2" s="17">
        <v>24</v>
      </c>
      <c r="AF2" s="2">
        <f>IF(Puffin[[#This Row],[OIA Amount]]&lt;0,Puffin[[#This Row],[OIA Amount]],Puffin[[#This Row],[OIA Amount]]*1.12)</f>
        <v>26.880000000000003</v>
      </c>
    </row>
    <row r="3" spans="1:32" x14ac:dyDescent="0.3">
      <c r="A3" t="s">
        <v>80</v>
      </c>
      <c r="B3" t="s">
        <v>54</v>
      </c>
      <c r="C3" s="1">
        <v>46156</v>
      </c>
      <c r="D3" s="1">
        <v>46158</v>
      </c>
      <c r="E3" t="s">
        <v>55</v>
      </c>
      <c r="F3" t="s">
        <v>56</v>
      </c>
      <c r="G3" t="s">
        <v>57</v>
      </c>
      <c r="H3" t="s">
        <v>49</v>
      </c>
      <c r="I3" t="s">
        <v>58</v>
      </c>
      <c r="J3" t="s">
        <v>31</v>
      </c>
      <c r="K3" t="s">
        <v>31</v>
      </c>
      <c r="L3" t="s">
        <v>32</v>
      </c>
      <c r="M3" t="s">
        <v>33</v>
      </c>
      <c r="N3" t="s">
        <v>59</v>
      </c>
      <c r="O3" t="s">
        <v>34</v>
      </c>
      <c r="P3" t="s">
        <v>49</v>
      </c>
      <c r="Q3" t="s">
        <v>60</v>
      </c>
      <c r="R3" t="s">
        <v>61</v>
      </c>
      <c r="S3" t="s">
        <v>49</v>
      </c>
      <c r="T3" t="s">
        <v>62</v>
      </c>
      <c r="U3" t="s">
        <v>63</v>
      </c>
      <c r="V3" t="s">
        <v>64</v>
      </c>
      <c r="W3" t="s">
        <v>34</v>
      </c>
      <c r="X3" t="s">
        <v>51</v>
      </c>
      <c r="Y3" t="s">
        <v>49</v>
      </c>
      <c r="Z3" t="s">
        <v>49</v>
      </c>
      <c r="AA3" t="s">
        <v>49</v>
      </c>
      <c r="AB3" s="16">
        <v>0</v>
      </c>
      <c r="AC3">
        <v>0</v>
      </c>
      <c r="AD3" s="16">
        <v>108</v>
      </c>
      <c r="AE3" s="17">
        <v>63.98</v>
      </c>
      <c r="AF3" s="2">
        <f>IF(Puffin[[#This Row],[OIA Amount]]&lt;0,Puffin[[#This Row],[OIA Amount]],Puffin[[#This Row],[OIA Amount]]*1.12)</f>
        <v>71.657600000000002</v>
      </c>
    </row>
    <row r="4" spans="1:32" x14ac:dyDescent="0.3">
      <c r="A4" t="s">
        <v>80</v>
      </c>
      <c r="B4" t="s">
        <v>54</v>
      </c>
      <c r="C4" s="1">
        <v>46156</v>
      </c>
      <c r="D4" s="1">
        <v>46158</v>
      </c>
      <c r="E4" t="s">
        <v>55</v>
      </c>
      <c r="F4" t="s">
        <v>56</v>
      </c>
      <c r="G4" t="s">
        <v>57</v>
      </c>
      <c r="H4" t="s">
        <v>49</v>
      </c>
      <c r="I4" t="s">
        <v>58</v>
      </c>
      <c r="J4" t="s">
        <v>31</v>
      </c>
      <c r="K4" t="s">
        <v>31</v>
      </c>
      <c r="L4" t="s">
        <v>32</v>
      </c>
      <c r="M4" t="s">
        <v>33</v>
      </c>
      <c r="N4" t="s">
        <v>59</v>
      </c>
      <c r="O4" t="s">
        <v>34</v>
      </c>
      <c r="P4" t="s">
        <v>49</v>
      </c>
      <c r="Q4" t="s">
        <v>60</v>
      </c>
      <c r="R4" t="s">
        <v>61</v>
      </c>
      <c r="S4" t="s">
        <v>49</v>
      </c>
      <c r="T4" t="s">
        <v>62</v>
      </c>
      <c r="U4" t="s">
        <v>63</v>
      </c>
      <c r="V4" t="s">
        <v>64</v>
      </c>
      <c r="W4" t="s">
        <v>34</v>
      </c>
      <c r="X4" t="s">
        <v>65</v>
      </c>
      <c r="Y4" t="s">
        <v>52</v>
      </c>
      <c r="Z4" t="s">
        <v>66</v>
      </c>
      <c r="AA4" t="s">
        <v>49</v>
      </c>
      <c r="AB4" s="16">
        <v>10</v>
      </c>
      <c r="AC4">
        <v>9</v>
      </c>
      <c r="AD4" s="16">
        <v>108</v>
      </c>
      <c r="AE4" s="17">
        <v>201.67</v>
      </c>
      <c r="AF4" s="2">
        <f>IF(Puffin[[#This Row],[OIA Amount]]&lt;0,Puffin[[#This Row],[OIA Amount]],Puffin[[#This Row],[OIA Amount]]*1.12)</f>
        <v>225.87040000000002</v>
      </c>
    </row>
    <row r="5" spans="1:32" x14ac:dyDescent="0.3">
      <c r="A5" t="s">
        <v>80</v>
      </c>
      <c r="B5" t="s">
        <v>67</v>
      </c>
      <c r="C5" s="1">
        <v>46170</v>
      </c>
      <c r="D5" s="1">
        <v>46172</v>
      </c>
      <c r="E5" t="s">
        <v>68</v>
      </c>
      <c r="F5" t="s">
        <v>69</v>
      </c>
      <c r="G5" t="s">
        <v>70</v>
      </c>
      <c r="H5" t="s">
        <v>49</v>
      </c>
      <c r="I5" t="s">
        <v>58</v>
      </c>
      <c r="J5" t="s">
        <v>31</v>
      </c>
      <c r="K5" t="s">
        <v>49</v>
      </c>
      <c r="L5" t="s">
        <v>32</v>
      </c>
      <c r="M5" t="s">
        <v>33</v>
      </c>
      <c r="N5" t="s">
        <v>71</v>
      </c>
      <c r="O5" t="s">
        <v>34</v>
      </c>
      <c r="P5" t="s">
        <v>49</v>
      </c>
      <c r="Q5" t="s">
        <v>72</v>
      </c>
      <c r="R5" t="s">
        <v>73</v>
      </c>
      <c r="S5" t="s">
        <v>49</v>
      </c>
      <c r="T5" t="s">
        <v>74</v>
      </c>
      <c r="U5" t="s">
        <v>75</v>
      </c>
      <c r="V5" t="s">
        <v>76</v>
      </c>
      <c r="W5" t="s">
        <v>34</v>
      </c>
      <c r="X5" t="s">
        <v>77</v>
      </c>
      <c r="Y5" t="s">
        <v>49</v>
      </c>
      <c r="Z5" t="s">
        <v>49</v>
      </c>
      <c r="AA5" t="s">
        <v>49</v>
      </c>
      <c r="AB5" s="16">
        <v>0</v>
      </c>
      <c r="AC5">
        <v>0</v>
      </c>
      <c r="AD5" s="16">
        <v>8</v>
      </c>
      <c r="AE5" s="17">
        <v>2.4700000000000002</v>
      </c>
      <c r="AF5" s="2">
        <f>IF(Puffin[[#This Row],[OIA Amount]]&lt;0,Puffin[[#This Row],[OIA Amount]],Puffin[[#This Row],[OIA Amount]]*1.12)</f>
        <v>2.7664000000000004</v>
      </c>
    </row>
    <row r="6" spans="1:32" x14ac:dyDescent="0.3">
      <c r="A6" t="s">
        <v>80</v>
      </c>
      <c r="B6" t="s">
        <v>67</v>
      </c>
      <c r="C6" s="1">
        <v>46170</v>
      </c>
      <c r="D6" s="1">
        <v>46172</v>
      </c>
      <c r="E6" t="s">
        <v>68</v>
      </c>
      <c r="F6" t="s">
        <v>69</v>
      </c>
      <c r="G6" t="s">
        <v>70</v>
      </c>
      <c r="H6" t="s">
        <v>49</v>
      </c>
      <c r="I6" t="s">
        <v>58</v>
      </c>
      <c r="J6" t="s">
        <v>31</v>
      </c>
      <c r="K6" t="s">
        <v>49</v>
      </c>
      <c r="L6" t="s">
        <v>32</v>
      </c>
      <c r="M6" t="s">
        <v>33</v>
      </c>
      <c r="N6" t="s">
        <v>71</v>
      </c>
      <c r="O6" t="s">
        <v>34</v>
      </c>
      <c r="P6" t="s">
        <v>49</v>
      </c>
      <c r="Q6" t="s">
        <v>72</v>
      </c>
      <c r="R6" t="s">
        <v>73</v>
      </c>
      <c r="S6" t="s">
        <v>49</v>
      </c>
      <c r="T6" t="s">
        <v>74</v>
      </c>
      <c r="U6" t="s">
        <v>75</v>
      </c>
      <c r="V6" t="s">
        <v>76</v>
      </c>
      <c r="W6" t="s">
        <v>34</v>
      </c>
      <c r="X6" t="s">
        <v>78</v>
      </c>
      <c r="Y6" t="s">
        <v>49</v>
      </c>
      <c r="Z6" t="s">
        <v>49</v>
      </c>
      <c r="AA6" t="s">
        <v>49</v>
      </c>
      <c r="AB6" s="16">
        <v>0</v>
      </c>
      <c r="AC6">
        <v>0</v>
      </c>
      <c r="AD6" s="16">
        <v>8</v>
      </c>
      <c r="AE6" s="17">
        <v>5.56</v>
      </c>
      <c r="AF6" s="2">
        <f>IF(Puffin[[#This Row],[OIA Amount]]&lt;0,Puffin[[#This Row],[OIA Amount]],Puffin[[#This Row],[OIA Amount]]*1.12)</f>
        <v>6.2271999999999998</v>
      </c>
    </row>
    <row r="7" spans="1:32" ht="14.25" customHeight="1" x14ac:dyDescent="0.3">
      <c r="A7" t="s">
        <v>80</v>
      </c>
      <c r="B7" t="s">
        <v>67</v>
      </c>
      <c r="C7" s="1">
        <v>46170</v>
      </c>
      <c r="D7" s="1">
        <v>46172</v>
      </c>
      <c r="E7" t="s">
        <v>68</v>
      </c>
      <c r="F7" t="s">
        <v>69</v>
      </c>
      <c r="G7" t="s">
        <v>70</v>
      </c>
      <c r="H7" t="s">
        <v>49</v>
      </c>
      <c r="I7" t="s">
        <v>58</v>
      </c>
      <c r="J7" t="s">
        <v>31</v>
      </c>
      <c r="K7" t="s">
        <v>49</v>
      </c>
      <c r="L7" t="s">
        <v>32</v>
      </c>
      <c r="M7" t="s">
        <v>33</v>
      </c>
      <c r="N7" t="s">
        <v>71</v>
      </c>
      <c r="O7" t="s">
        <v>34</v>
      </c>
      <c r="P7" t="s">
        <v>49</v>
      </c>
      <c r="Q7" t="s">
        <v>72</v>
      </c>
      <c r="R7" t="s">
        <v>73</v>
      </c>
      <c r="S7" t="s">
        <v>49</v>
      </c>
      <c r="T7" t="s">
        <v>74</v>
      </c>
      <c r="U7" t="s">
        <v>75</v>
      </c>
      <c r="V7" t="s">
        <v>76</v>
      </c>
      <c r="W7" t="s">
        <v>34</v>
      </c>
      <c r="X7" t="s">
        <v>79</v>
      </c>
      <c r="Y7" t="s">
        <v>49</v>
      </c>
      <c r="Z7" t="s">
        <v>49</v>
      </c>
      <c r="AA7" t="s">
        <v>49</v>
      </c>
      <c r="AB7" s="16">
        <v>10</v>
      </c>
      <c r="AC7">
        <v>9.1999999999999993</v>
      </c>
      <c r="AD7" s="16">
        <v>8</v>
      </c>
      <c r="AE7" s="17">
        <v>19.98</v>
      </c>
      <c r="AF7" s="2">
        <f>IF(Puffin[[#This Row],[OIA Amount]]&lt;0,Puffin[[#This Row],[OIA Amount]],Puffin[[#This Row],[OIA Amount]]*1.12)</f>
        <v>22.377600000000001</v>
      </c>
    </row>
    <row r="8" spans="1:32" x14ac:dyDescent="0.3">
      <c r="C8"/>
      <c r="D8"/>
      <c r="AE8" s="15">
        <f>SUBTOTAL(109,Puffin[OIA Amount])</f>
        <v>317.66000000000003</v>
      </c>
      <c r="AF8" s="15">
        <f>SUBTOTAL(109,Puffin[Customer Amount])</f>
        <v>355.77919999999995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3DE25-5140-4506-9547-7EFFBCFD2392}">
  <dimension ref="A1:C5"/>
  <sheetViews>
    <sheetView showGridLines="0" workbookViewId="0">
      <selection activeCell="A2" sqref="A2"/>
    </sheetView>
  </sheetViews>
  <sheetFormatPr defaultRowHeight="14.4" x14ac:dyDescent="0.3"/>
  <cols>
    <col min="1" max="1" width="13.88671875" bestFit="1" customWidth="1"/>
    <col min="2" max="2" width="30.44140625" bestFit="1" customWidth="1"/>
    <col min="3" max="3" width="13.109375" customWidth="1"/>
  </cols>
  <sheetData>
    <row r="1" spans="1:3" x14ac:dyDescent="0.3">
      <c r="A1" s="3" t="s">
        <v>37</v>
      </c>
      <c r="B1" s="4" t="s">
        <v>38</v>
      </c>
      <c r="C1" s="5" t="s">
        <v>39</v>
      </c>
    </row>
    <row r="2" spans="1:3" x14ac:dyDescent="0.3">
      <c r="A2" s="6" t="s">
        <v>53</v>
      </c>
      <c r="B2" s="7" t="s">
        <v>40</v>
      </c>
      <c r="C2" s="8" t="s">
        <v>41</v>
      </c>
    </row>
    <row r="3" spans="1:3" x14ac:dyDescent="0.3">
      <c r="A3" s="6"/>
      <c r="B3" s="9" t="s">
        <v>42</v>
      </c>
      <c r="C3" s="8" t="s">
        <v>41</v>
      </c>
    </row>
    <row r="4" spans="1:3" x14ac:dyDescent="0.3">
      <c r="A4" s="6"/>
      <c r="B4" s="10" t="s">
        <v>35</v>
      </c>
      <c r="C4" s="8" t="s">
        <v>41</v>
      </c>
    </row>
    <row r="5" spans="1:3" ht="15" thickBot="1" x14ac:dyDescent="0.35">
      <c r="A5" s="11"/>
      <c r="B5" s="12" t="s">
        <v>43</v>
      </c>
      <c r="C5" s="8" t="s">
        <v>41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Summary</vt:lpstr>
      <vt:lpstr>Kanex Pro</vt:lpstr>
      <vt:lpstr>Discount Rates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Littlepage</dc:creator>
  <cp:lastModifiedBy>Chandra Hom</cp:lastModifiedBy>
  <dcterms:created xsi:type="dcterms:W3CDTF">2024-01-31T23:10:46Z</dcterms:created>
  <dcterms:modified xsi:type="dcterms:W3CDTF">2026-06-09T18:45:53Z</dcterms:modified>
</cp:coreProperties>
</file>